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D36" i="1"/>
  <c r="D31" i="1"/>
  <c r="D21" i="1"/>
  <c r="D14" i="1" l="1"/>
  <c r="D12" i="1" s="1"/>
  <c r="D56" i="1" l="1"/>
  <c r="D54" i="1" l="1"/>
  <c r="D52" i="1" s="1"/>
  <c r="D47" i="1"/>
  <c r="D39" i="1"/>
  <c r="D35" i="1" s="1"/>
  <c r="D27" i="1"/>
  <c r="D26" i="1" s="1"/>
  <c r="D24" i="1"/>
  <c r="D11" i="1" l="1"/>
  <c r="D60" i="1" s="1"/>
</calcChain>
</file>

<file path=xl/sharedStrings.xml><?xml version="1.0" encoding="utf-8"?>
<sst xmlns="http://schemas.openxmlformats.org/spreadsheetml/2006/main" count="69" uniqueCount="63">
  <si>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</si>
  <si>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</si>
  <si>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</si>
  <si>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</si>
  <si>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</si>
  <si>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</si>
  <si>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</si>
  <si>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</si>
  <si>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</si>
  <si>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</si>
  <si>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</si>
  <si>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</si>
  <si>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</si>
  <si>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</si>
  <si>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</si>
  <si>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</si>
  <si>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</si>
  <si>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</si>
  <si>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</si>
  <si>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</si>
  <si>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</si>
  <si>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</si>
  <si>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</si>
  <si>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</si>
  <si>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</si>
  <si>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</si>
  <si>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</si>
  <si>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</si>
  <si>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</si>
  <si>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</si>
  <si>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</si>
  <si>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</si>
  <si>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</si>
  <si>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к решению Муниципального Совета</t>
  </si>
  <si>
    <t>городского поселения Мышкин</t>
  </si>
  <si>
    <t>01</t>
  </si>
  <si>
    <t>0102</t>
  </si>
  <si>
    <t>0104</t>
  </si>
  <si>
    <t>0106</t>
  </si>
  <si>
    <t>0801</t>
  </si>
  <si>
    <t>0113</t>
  </si>
  <si>
    <t>02</t>
  </si>
  <si>
    <t>05</t>
  </si>
  <si>
    <t>0203</t>
  </si>
  <si>
    <t>03</t>
  </si>
  <si>
    <t>0309</t>
  </si>
  <si>
    <t>0310</t>
  </si>
  <si>
    <t>04</t>
  </si>
  <si>
    <t>0408</t>
  </si>
  <si>
    <t>0412</t>
  </si>
  <si>
    <t>0409</t>
  </si>
  <si>
    <t>0501</t>
  </si>
  <si>
    <t>0502</t>
  </si>
  <si>
    <t>0503</t>
  </si>
  <si>
    <t>0707</t>
  </si>
  <si>
    <t>0505</t>
  </si>
  <si>
    <t xml:space="preserve">                                                                                                            Приложение 5</t>
  </si>
  <si>
    <t>Исполнение расходов бюджета по ведомственной структуре расходов бюджета городского поселения Мышкин за 2019 год</t>
  </si>
  <si>
    <t>Исполнено за 2019 год</t>
  </si>
  <si>
    <t>0107</t>
  </si>
  <si>
    <t>Обеспечение проведения выборов и референдумов</t>
  </si>
  <si>
    <t>Дорожное хозйство (дорожные фонды)</t>
  </si>
  <si>
    <t xml:space="preserve">                                                     от 00.00.2020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</si>
</sst>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/>
    <xf numFmtId="4" fontId="1" fillId="0" borderId="0" xfId="0" applyNumberFormat="1" applyFont="1"/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vertical="top" wrapText="1"/>
    </xf>
    <xf numFmtId="0" fontId="1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>
      <selection activeCell="C4" sqref="C4:D4"/>
    </sheetView>
  </sheetViews>
  <sheetFormatPr defaultRowHeight="15" x14ac:dyDescent="0.25"/>
  <cols>
    <col min="1" max="1" width="7.5703125" style="21" customWidth="1"/>
    <col min="2" max="2" width="8.140625" customWidth="1"/>
    <col min="3" max="3" width="44.28515625" customWidth="1"/>
    <col min="4" max="4" width="15.85546875" style="20" customWidth="1"/>
  </cols>
  <sheetData>
    <row r="1" spans="1:6" x14ac:dyDescent="0.25">
      <c r="C1" s="31" t="s">
        <v>56</v>
      </c>
      <c r="D1" s="31"/>
      <c r="E1" s="13"/>
    </row>
    <row r="2" spans="1:6" x14ac:dyDescent="0.25">
      <c r="C2" s="32" t="s">
        <v>33</v>
      </c>
      <c r="D2" s="32"/>
      <c r="E2" s="13"/>
    </row>
    <row r="3" spans="1:6" x14ac:dyDescent="0.25">
      <c r="C3" s="33" t="s">
        <v>34</v>
      </c>
      <c r="D3" s="33"/>
      <c r="E3" s="13"/>
    </row>
    <row r="4" spans="1:6" x14ac:dyDescent="0.25">
      <c r="C4" s="33" t="s">
        <v>62</v>
      </c>
      <c r="D4" s="33"/>
      <c r="E4" s="13"/>
    </row>
    <row r="6" spans="1:6" ht="36.75" customHeight="1" x14ac:dyDescent="0.25">
      <c r="A6" s="34" t="s">
        <v>57</v>
      </c>
      <c r="B6" s="34"/>
      <c r="C6" s="34"/>
      <c r="D6" s="34"/>
      <c r="E6" s="2"/>
    </row>
    <row r="7" spans="1:6" x14ac:dyDescent="0.25">
      <c r="A7" s="34"/>
      <c r="B7" s="34"/>
      <c r="C7" s="34"/>
      <c r="D7" s="34"/>
      <c r="E7" s="2"/>
    </row>
    <row r="8" spans="1:6" ht="15.75" thickBot="1" x14ac:dyDescent="0.3">
      <c r="A8" s="28"/>
      <c r="B8" s="28"/>
      <c r="C8" s="1"/>
      <c r="D8" s="14"/>
      <c r="E8" s="2"/>
    </row>
    <row r="9" spans="1:6" ht="33.75" customHeight="1" x14ac:dyDescent="0.25">
      <c r="A9" s="22" t="s">
        <v>0</v>
      </c>
      <c r="B9" s="3" t="s">
        <v>1</v>
      </c>
      <c r="C9" s="29" t="s">
        <v>2</v>
      </c>
      <c r="D9" s="15" t="s">
        <v>58</v>
      </c>
      <c r="E9" s="2"/>
    </row>
    <row r="10" spans="1:6" ht="16.5" thickBot="1" x14ac:dyDescent="0.3">
      <c r="A10" s="23" t="s">
        <v>3</v>
      </c>
      <c r="B10" s="4"/>
      <c r="C10" s="30"/>
      <c r="D10" s="16" t="s">
        <v>4</v>
      </c>
      <c r="E10" s="2"/>
    </row>
    <row r="11" spans="1:6" ht="47.25" customHeight="1" thickBot="1" x14ac:dyDescent="0.3">
      <c r="A11" s="24">
        <v>639</v>
      </c>
      <c r="B11" s="6"/>
      <c r="C11" s="7" t="s">
        <v>5</v>
      </c>
      <c r="D11" s="17">
        <f>D12+D24+D26+D31+D35+D45+D46+D47+D50+D51</f>
        <v>104098139.37999998</v>
      </c>
      <c r="E11" s="2"/>
    </row>
    <row r="12" spans="1:6" ht="19.5" customHeight="1" thickBot="1" x14ac:dyDescent="0.3">
      <c r="A12" s="25" t="s">
        <v>35</v>
      </c>
      <c r="B12" s="8"/>
      <c r="C12" s="9" t="s">
        <v>6</v>
      </c>
      <c r="D12" s="18">
        <f>D13+D14+D19+D21+D20</f>
        <v>6746293.1100000013</v>
      </c>
      <c r="E12" s="2"/>
    </row>
    <row r="13" spans="1:6" ht="21" customHeight="1" thickBot="1" x14ac:dyDescent="0.3">
      <c r="A13" s="26" t="s">
        <v>36</v>
      </c>
      <c r="B13" s="5">
        <v>100</v>
      </c>
      <c r="C13" s="10" t="s">
        <v>7</v>
      </c>
      <c r="D13" s="16">
        <v>857577.98</v>
      </c>
      <c r="E13" s="2"/>
      <c r="F13" s="20"/>
    </row>
    <row r="14" spans="1:6" ht="19.5" customHeight="1" thickBot="1" x14ac:dyDescent="0.3">
      <c r="A14" s="26" t="s">
        <v>37</v>
      </c>
      <c r="B14" s="5"/>
      <c r="C14" s="10" t="s">
        <v>8</v>
      </c>
      <c r="D14" s="16">
        <f>D15+D16+D17+D18</f>
        <v>4239328.3000000007</v>
      </c>
      <c r="E14" s="2"/>
    </row>
    <row r="15" spans="1:6" ht="18" customHeight="1" thickBot="1" x14ac:dyDescent="0.3">
      <c r="A15" s="27"/>
      <c r="B15" s="11">
        <v>100</v>
      </c>
      <c r="C15" s="12"/>
      <c r="D15" s="19">
        <v>3563648.32</v>
      </c>
      <c r="E15" s="2"/>
    </row>
    <row r="16" spans="1:6" ht="16.5" thickBot="1" x14ac:dyDescent="0.3">
      <c r="A16" s="27"/>
      <c r="B16" s="11">
        <v>200</v>
      </c>
      <c r="C16" s="12"/>
      <c r="D16" s="19">
        <v>551357.91</v>
      </c>
      <c r="E16" s="2"/>
    </row>
    <row r="17" spans="1:5" ht="16.5" thickBot="1" x14ac:dyDescent="0.3">
      <c r="A17" s="27"/>
      <c r="B17" s="11">
        <v>500</v>
      </c>
      <c r="C17" s="12"/>
      <c r="D17" s="19">
        <v>110916</v>
      </c>
      <c r="E17" s="2"/>
    </row>
    <row r="18" spans="1:5" ht="16.5" thickBot="1" x14ac:dyDescent="0.3">
      <c r="A18" s="27"/>
      <c r="B18" s="11">
        <v>800</v>
      </c>
      <c r="C18" s="12"/>
      <c r="D18" s="19">
        <v>13406.07</v>
      </c>
      <c r="E18" s="2"/>
    </row>
    <row r="19" spans="1:5" ht="20.25" customHeight="1" thickBot="1" x14ac:dyDescent="0.3">
      <c r="A19" s="26" t="s">
        <v>38</v>
      </c>
      <c r="B19" s="5">
        <v>500</v>
      </c>
      <c r="C19" s="10" t="s">
        <v>9</v>
      </c>
      <c r="D19" s="16">
        <v>149869</v>
      </c>
      <c r="E19" s="2"/>
    </row>
    <row r="20" spans="1:5" ht="33.75" customHeight="1" thickBot="1" x14ac:dyDescent="0.3">
      <c r="A20" s="26" t="s">
        <v>59</v>
      </c>
      <c r="B20" s="5">
        <v>880</v>
      </c>
      <c r="C20" s="10" t="s">
        <v>60</v>
      </c>
      <c r="D20" s="16">
        <v>401410</v>
      </c>
      <c r="E20" s="2"/>
    </row>
    <row r="21" spans="1:5" ht="20.25" customHeight="1" thickBot="1" x14ac:dyDescent="0.3">
      <c r="A21" s="26" t="s">
        <v>40</v>
      </c>
      <c r="B21" s="5"/>
      <c r="C21" s="10" t="s">
        <v>10</v>
      </c>
      <c r="D21" s="16">
        <f>D22+D23</f>
        <v>1098107.83</v>
      </c>
      <c r="E21" s="2"/>
    </row>
    <row r="22" spans="1:5" ht="16.5" thickBot="1" x14ac:dyDescent="0.3">
      <c r="A22" s="27"/>
      <c r="B22" s="11">
        <v>200</v>
      </c>
      <c r="C22" s="12"/>
      <c r="D22" s="19">
        <v>1017206.83</v>
      </c>
      <c r="E22" s="2"/>
    </row>
    <row r="23" spans="1:5" ht="16.5" thickBot="1" x14ac:dyDescent="0.3">
      <c r="A23" s="27"/>
      <c r="B23" s="11">
        <v>800</v>
      </c>
      <c r="C23" s="12"/>
      <c r="D23" s="19">
        <v>80901</v>
      </c>
      <c r="E23" s="2"/>
    </row>
    <row r="24" spans="1:5" ht="18.75" customHeight="1" thickBot="1" x14ac:dyDescent="0.3">
      <c r="A24" s="25" t="s">
        <v>41</v>
      </c>
      <c r="B24" s="8"/>
      <c r="C24" s="9" t="s">
        <v>11</v>
      </c>
      <c r="D24" s="18">
        <f>D25</f>
        <v>213536</v>
      </c>
      <c r="E24" s="2"/>
    </row>
    <row r="25" spans="1:5" ht="19.5" customHeight="1" thickBot="1" x14ac:dyDescent="0.3">
      <c r="A25" s="26" t="s">
        <v>43</v>
      </c>
      <c r="B25" s="5">
        <v>100</v>
      </c>
      <c r="C25" s="10" t="s">
        <v>12</v>
      </c>
      <c r="D25" s="16">
        <v>213536</v>
      </c>
      <c r="E25" s="2"/>
    </row>
    <row r="26" spans="1:5" ht="32.25" thickBot="1" x14ac:dyDescent="0.3">
      <c r="A26" s="25" t="s">
        <v>44</v>
      </c>
      <c r="B26" s="8"/>
      <c r="C26" s="9" t="s">
        <v>13</v>
      </c>
      <c r="D26" s="18">
        <f>D27+D30</f>
        <v>469314</v>
      </c>
      <c r="E26" s="2"/>
    </row>
    <row r="27" spans="1:5" ht="63.75" thickBot="1" x14ac:dyDescent="0.3">
      <c r="A27" s="26" t="s">
        <v>45</v>
      </c>
      <c r="B27" s="5"/>
      <c r="C27" s="10" t="s">
        <v>14</v>
      </c>
      <c r="D27" s="16">
        <f>D28+D29</f>
        <v>293131</v>
      </c>
      <c r="E27" s="2"/>
    </row>
    <row r="28" spans="1:5" ht="16.5" thickBot="1" x14ac:dyDescent="0.3">
      <c r="A28" s="27"/>
      <c r="B28" s="11">
        <v>200</v>
      </c>
      <c r="C28" s="12"/>
      <c r="D28" s="19">
        <v>248644</v>
      </c>
      <c r="E28" s="2"/>
    </row>
    <row r="29" spans="1:5" ht="16.5" thickBot="1" x14ac:dyDescent="0.3">
      <c r="A29" s="27"/>
      <c r="B29" s="11">
        <v>500</v>
      </c>
      <c r="C29" s="12"/>
      <c r="D29" s="19">
        <v>44487</v>
      </c>
      <c r="E29" s="2"/>
    </row>
    <row r="30" spans="1:5" ht="16.5" thickBot="1" x14ac:dyDescent="0.3">
      <c r="A30" s="26" t="s">
        <v>46</v>
      </c>
      <c r="B30" s="5">
        <v>200</v>
      </c>
      <c r="C30" s="10" t="s">
        <v>15</v>
      </c>
      <c r="D30" s="16">
        <v>176183</v>
      </c>
      <c r="E30" s="2"/>
    </row>
    <row r="31" spans="1:5" ht="16.5" thickBot="1" x14ac:dyDescent="0.3">
      <c r="A31" s="25" t="s">
        <v>47</v>
      </c>
      <c r="B31" s="8"/>
      <c r="C31" s="9" t="s">
        <v>16</v>
      </c>
      <c r="D31" s="18">
        <f>D32+D34+D33</f>
        <v>3645439.16</v>
      </c>
      <c r="E31" s="2"/>
    </row>
    <row r="32" spans="1:5" ht="16.5" thickBot="1" x14ac:dyDescent="0.3">
      <c r="A32" s="26" t="s">
        <v>48</v>
      </c>
      <c r="B32" s="5">
        <v>800</v>
      </c>
      <c r="C32" s="10" t="s">
        <v>17</v>
      </c>
      <c r="D32" s="16">
        <v>139219.37</v>
      </c>
      <c r="E32" s="2"/>
    </row>
    <row r="33" spans="1:5" ht="16.5" thickBot="1" x14ac:dyDescent="0.3">
      <c r="A33" s="26" t="s">
        <v>50</v>
      </c>
      <c r="B33" s="5">
        <v>500</v>
      </c>
      <c r="C33" s="10" t="s">
        <v>61</v>
      </c>
      <c r="D33" s="16">
        <v>3496217.79</v>
      </c>
      <c r="E33" s="2"/>
    </row>
    <row r="34" spans="1:5" ht="32.25" thickBot="1" x14ac:dyDescent="0.3">
      <c r="A34" s="26" t="s">
        <v>49</v>
      </c>
      <c r="B34" s="5">
        <v>200</v>
      </c>
      <c r="C34" s="10" t="s">
        <v>18</v>
      </c>
      <c r="D34" s="16">
        <v>10002</v>
      </c>
      <c r="E34" s="2"/>
    </row>
    <row r="35" spans="1:5" ht="16.5" thickBot="1" x14ac:dyDescent="0.3">
      <c r="A35" s="25" t="s">
        <v>42</v>
      </c>
      <c r="B35" s="8"/>
      <c r="C35" s="9" t="s">
        <v>19</v>
      </c>
      <c r="D35" s="18">
        <f>D36+D39+D42</f>
        <v>92019179.409999996</v>
      </c>
      <c r="E35" s="2"/>
    </row>
    <row r="36" spans="1:5" ht="16.5" thickBot="1" x14ac:dyDescent="0.3">
      <c r="A36" s="26" t="s">
        <v>51</v>
      </c>
      <c r="B36" s="5"/>
      <c r="C36" s="10" t="s">
        <v>20</v>
      </c>
      <c r="D36" s="16">
        <f>D37+D38</f>
        <v>53644959.100000001</v>
      </c>
      <c r="E36" s="2"/>
    </row>
    <row r="37" spans="1:5" ht="16.5" thickBot="1" x14ac:dyDescent="0.3">
      <c r="A37" s="26"/>
      <c r="B37" s="11">
        <v>200</v>
      </c>
      <c r="C37" s="10"/>
      <c r="D37" s="16">
        <v>320000</v>
      </c>
      <c r="E37" s="2"/>
    </row>
    <row r="38" spans="1:5" ht="16.5" thickBot="1" x14ac:dyDescent="0.3">
      <c r="A38" s="26"/>
      <c r="B38" s="11">
        <v>400</v>
      </c>
      <c r="C38" s="10"/>
      <c r="D38" s="16">
        <v>53324959.100000001</v>
      </c>
      <c r="E38" s="2"/>
    </row>
    <row r="39" spans="1:5" ht="16.5" thickBot="1" x14ac:dyDescent="0.3">
      <c r="A39" s="26" t="s">
        <v>52</v>
      </c>
      <c r="B39" s="5"/>
      <c r="C39" s="10" t="s">
        <v>21</v>
      </c>
      <c r="D39" s="16">
        <f>D40+D41</f>
        <v>1820000</v>
      </c>
      <c r="E39" s="2"/>
    </row>
    <row r="40" spans="1:5" ht="16.5" thickBot="1" x14ac:dyDescent="0.3">
      <c r="A40" s="26"/>
      <c r="B40" s="11">
        <v>200</v>
      </c>
      <c r="C40" s="10"/>
      <c r="D40" s="16">
        <v>70000</v>
      </c>
      <c r="E40" s="2"/>
    </row>
    <row r="41" spans="1:5" ht="16.5" thickBot="1" x14ac:dyDescent="0.3">
      <c r="A41" s="26"/>
      <c r="B41" s="11">
        <v>800</v>
      </c>
      <c r="C41" s="10"/>
      <c r="D41" s="16">
        <v>1750000</v>
      </c>
      <c r="E41" s="2"/>
    </row>
    <row r="42" spans="1:5" ht="16.5" thickBot="1" x14ac:dyDescent="0.3">
      <c r="A42" s="26" t="s">
        <v>53</v>
      </c>
      <c r="B42" s="5"/>
      <c r="C42" s="10" t="s">
        <v>30</v>
      </c>
      <c r="D42" s="16">
        <f>D43+D44</f>
        <v>36554220.310000002</v>
      </c>
      <c r="E42" s="2"/>
    </row>
    <row r="43" spans="1:5" ht="16.5" thickBot="1" x14ac:dyDescent="0.3">
      <c r="A43" s="26"/>
      <c r="B43" s="11">
        <v>200</v>
      </c>
      <c r="C43" s="10"/>
      <c r="D43" s="16">
        <v>123410</v>
      </c>
      <c r="E43" s="2"/>
    </row>
    <row r="44" spans="1:5" ht="16.5" thickBot="1" x14ac:dyDescent="0.3">
      <c r="A44" s="26"/>
      <c r="B44" s="11">
        <v>500</v>
      </c>
      <c r="C44" s="10"/>
      <c r="D44" s="16">
        <v>36430810.310000002</v>
      </c>
      <c r="E44" s="2"/>
    </row>
    <row r="45" spans="1:5" ht="16.5" thickBot="1" x14ac:dyDescent="0.3">
      <c r="A45" s="25" t="s">
        <v>54</v>
      </c>
      <c r="B45" s="8">
        <v>500</v>
      </c>
      <c r="C45" s="9" t="s">
        <v>22</v>
      </c>
      <c r="D45" s="18">
        <v>63078</v>
      </c>
      <c r="E45" s="2"/>
    </row>
    <row r="46" spans="1:5" ht="16.5" thickBot="1" x14ac:dyDescent="0.3">
      <c r="A46" s="25" t="s">
        <v>39</v>
      </c>
      <c r="B46" s="8">
        <v>500</v>
      </c>
      <c r="C46" s="9" t="s">
        <v>23</v>
      </c>
      <c r="D46" s="18">
        <v>130401</v>
      </c>
      <c r="E46" s="2"/>
    </row>
    <row r="47" spans="1:5" ht="16.5" thickBot="1" x14ac:dyDescent="0.3">
      <c r="A47" s="25">
        <v>10</v>
      </c>
      <c r="B47" s="8"/>
      <c r="C47" s="9" t="s">
        <v>24</v>
      </c>
      <c r="D47" s="18">
        <f>D48+D49</f>
        <v>598900.74</v>
      </c>
      <c r="E47" s="2"/>
    </row>
    <row r="48" spans="1:5" ht="16.5" thickBot="1" x14ac:dyDescent="0.3">
      <c r="A48" s="26">
        <v>1001</v>
      </c>
      <c r="B48" s="5">
        <v>300</v>
      </c>
      <c r="C48" s="10" t="s">
        <v>25</v>
      </c>
      <c r="D48" s="16">
        <v>56905.440000000002</v>
      </c>
      <c r="E48" s="2"/>
    </row>
    <row r="49" spans="1:5" ht="16.5" thickBot="1" x14ac:dyDescent="0.3">
      <c r="A49" s="26">
        <v>1003</v>
      </c>
      <c r="B49" s="5">
        <v>300</v>
      </c>
      <c r="C49" s="10" t="s">
        <v>26</v>
      </c>
      <c r="D49" s="16">
        <v>541995.30000000005</v>
      </c>
      <c r="E49" s="2"/>
    </row>
    <row r="50" spans="1:5" ht="16.5" thickBot="1" x14ac:dyDescent="0.3">
      <c r="A50" s="26">
        <v>1102</v>
      </c>
      <c r="B50" s="5">
        <v>200</v>
      </c>
      <c r="C50" s="9" t="s">
        <v>27</v>
      </c>
      <c r="D50" s="18">
        <v>94800</v>
      </c>
      <c r="E50" s="2"/>
    </row>
    <row r="51" spans="1:5" ht="32.25" thickBot="1" x14ac:dyDescent="0.3">
      <c r="A51" s="26">
        <v>1301</v>
      </c>
      <c r="B51" s="5">
        <v>700</v>
      </c>
      <c r="C51" s="9" t="s">
        <v>28</v>
      </c>
      <c r="D51" s="18">
        <v>117197.96</v>
      </c>
      <c r="E51" s="2"/>
    </row>
    <row r="52" spans="1:5" ht="32.25" thickBot="1" x14ac:dyDescent="0.3">
      <c r="A52" s="24">
        <v>649</v>
      </c>
      <c r="B52" s="6"/>
      <c r="C52" s="7" t="s">
        <v>29</v>
      </c>
      <c r="D52" s="17">
        <f>D53+D54</f>
        <v>17753510.170000002</v>
      </c>
      <c r="E52" s="2"/>
    </row>
    <row r="53" spans="1:5" ht="16.5" thickBot="1" x14ac:dyDescent="0.3">
      <c r="A53" s="25" t="s">
        <v>50</v>
      </c>
      <c r="B53" s="8">
        <v>200</v>
      </c>
      <c r="C53" s="9" t="s">
        <v>16</v>
      </c>
      <c r="D53" s="18">
        <v>5502147.7999999998</v>
      </c>
      <c r="E53" s="2"/>
    </row>
    <row r="54" spans="1:5" ht="16.5" thickBot="1" x14ac:dyDescent="0.3">
      <c r="A54" s="25" t="s">
        <v>42</v>
      </c>
      <c r="B54" s="5"/>
      <c r="C54" s="9" t="s">
        <v>19</v>
      </c>
      <c r="D54" s="18">
        <f>D55+D56</f>
        <v>12251362.370000001</v>
      </c>
      <c r="E54" s="2"/>
    </row>
    <row r="55" spans="1:5" ht="16.5" thickBot="1" x14ac:dyDescent="0.3">
      <c r="A55" s="26" t="s">
        <v>53</v>
      </c>
      <c r="B55" s="5">
        <v>200</v>
      </c>
      <c r="C55" s="10" t="s">
        <v>30</v>
      </c>
      <c r="D55" s="16">
        <v>5928625.0999999996</v>
      </c>
      <c r="E55" s="2"/>
    </row>
    <row r="56" spans="1:5" ht="32.25" thickBot="1" x14ac:dyDescent="0.3">
      <c r="A56" s="26" t="s">
        <v>55</v>
      </c>
      <c r="B56" s="5"/>
      <c r="C56" s="10" t="s">
        <v>31</v>
      </c>
      <c r="D56" s="16">
        <f>D57+D58+D59</f>
        <v>6322737.2700000005</v>
      </c>
      <c r="E56" s="2"/>
    </row>
    <row r="57" spans="1:5" ht="16.5" thickBot="1" x14ac:dyDescent="0.3">
      <c r="A57" s="27"/>
      <c r="B57" s="5">
        <v>100</v>
      </c>
      <c r="C57" s="12"/>
      <c r="D57" s="16">
        <v>5107908.46</v>
      </c>
      <c r="E57" s="2"/>
    </row>
    <row r="58" spans="1:5" ht="16.5" thickBot="1" x14ac:dyDescent="0.3">
      <c r="A58" s="27"/>
      <c r="B58" s="5">
        <v>200</v>
      </c>
      <c r="C58" s="12"/>
      <c r="D58" s="16">
        <v>1202738.77</v>
      </c>
      <c r="E58" s="2"/>
    </row>
    <row r="59" spans="1:5" ht="16.5" thickBot="1" x14ac:dyDescent="0.3">
      <c r="A59" s="27"/>
      <c r="B59" s="5">
        <v>800</v>
      </c>
      <c r="C59" s="12"/>
      <c r="D59" s="16">
        <v>12090.04</v>
      </c>
      <c r="E59" s="2"/>
    </row>
    <row r="60" spans="1:5" ht="16.5" thickBot="1" x14ac:dyDescent="0.3">
      <c r="A60" s="26"/>
      <c r="B60" s="5"/>
      <c r="C60" s="7" t="s">
        <v>32</v>
      </c>
      <c r="D60" s="17">
        <f>D52+D11</f>
        <v>121851649.54999998</v>
      </c>
      <c r="E60" s="2"/>
    </row>
  </sheetData>
  <mergeCells count="7">
    <mergeCell ref="A8:B8"/>
    <mergeCell ref="C9:C10"/>
    <mergeCell ref="C1:D1"/>
    <mergeCell ref="C2:D2"/>
    <mergeCell ref="C3:D3"/>
    <mergeCell ref="C4:D4"/>
    <mergeCell ref="A6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2020-04-14T06:52:04Z</dcterms:modified>
</cp:coreProperties>
</file>